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aching\SS21_ChE_22900\recitations\Recitation_#11\"/>
    </mc:Choice>
  </mc:AlternateContent>
  <xr:revisionPtr revIDLastSave="0" documentId="13_ncr:1_{A8534E59-E2EF-4748-AF36-CB87F984C3F8}" xr6:coauthVersionLast="46" xr6:coauthVersionMax="46" xr10:uidLastSave="{00000000-0000-0000-0000-000000000000}"/>
  <bookViews>
    <workbookView xWindow="12945" yWindow="45" windowWidth="11055" windowHeight="13380" activeTab="1" xr2:uid="{69D9D1A1-8993-4985-881A-CD64B43BB5A5}"/>
  </bookViews>
  <sheets>
    <sheet name="Methane Calculation" sheetId="1" r:id="rId1"/>
    <sheet name="steamtables" sheetId="2" r:id="rId2"/>
  </sheets>
  <calcPr calcId="181029" iterate="1" iterateDelta="9.9999999999999995E-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L22" i="2"/>
  <c r="J21" i="2"/>
  <c r="K21" i="2" s="1"/>
  <c r="G21" i="2" s="1"/>
  <c r="L21" i="2" s="1"/>
  <c r="D21" i="2"/>
  <c r="C18" i="2"/>
  <c r="D10" i="2"/>
  <c r="J9" i="2"/>
  <c r="K9" i="2" s="1"/>
  <c r="G9" i="2" s="1"/>
  <c r="L9" i="2" s="1"/>
  <c r="D9" i="2"/>
  <c r="C6" i="2"/>
  <c r="G22" i="2" l="1"/>
  <c r="K22" i="2" s="1"/>
  <c r="J22" i="2" s="1"/>
  <c r="L10" i="2" l="1"/>
  <c r="G10" i="2" s="1"/>
  <c r="K10" i="2" s="1"/>
  <c r="J10" i="2" s="1"/>
  <c r="E5" i="1" l="1"/>
  <c r="F5" i="1" s="1"/>
  <c r="D6" i="1"/>
  <c r="F7" i="1"/>
  <c r="F6" i="1"/>
  <c r="J7" i="1"/>
  <c r="J6" i="1"/>
</calcChain>
</file>

<file path=xl/sharedStrings.xml><?xml version="1.0" encoding="utf-8"?>
<sst xmlns="http://schemas.openxmlformats.org/spreadsheetml/2006/main" count="67" uniqueCount="26">
  <si>
    <t>P</t>
  </si>
  <si>
    <t>T</t>
  </si>
  <si>
    <t>P [MPa]</t>
  </si>
  <si>
    <t>T [F]</t>
  </si>
  <si>
    <t>T[K]</t>
  </si>
  <si>
    <t>H [J/mol]</t>
  </si>
  <si>
    <t>S [J/molK]</t>
  </si>
  <si>
    <t>Reference  State</t>
  </si>
  <si>
    <t>HR</t>
  </si>
  <si>
    <t>Real fluid</t>
  </si>
  <si>
    <t>yes</t>
  </si>
  <si>
    <t>SR</t>
  </si>
  <si>
    <t>2'</t>
  </si>
  <si>
    <t>g/mol</t>
  </si>
  <si>
    <t>T[C]</t>
  </si>
  <si>
    <t>Work of 1st compressor</t>
  </si>
  <si>
    <t>Cooling requiremnt of interstage cooler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</si>
  <si>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H [kJ/kg]</t>
    </r>
  </si>
  <si>
    <t>MW</t>
  </si>
  <si>
    <t>HL [J/mol]</t>
  </si>
  <si>
    <t>HV [J/mol]</t>
  </si>
  <si>
    <t>SL [J/molK]</t>
  </si>
  <si>
    <t>SV [J/molK]</t>
  </si>
  <si>
    <t>quality</t>
  </si>
  <si>
    <t>Problem 2</t>
  </si>
  <si>
    <t>Problem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</si>
</sst>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1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529167</xdr:colOff>
      <xdr:row>8</xdr:row>
      <xdr:rowOff>63500</xdr:rowOff>
    </xdr:from>
    <xdr:to>
      <xdr:col>18</xdr:col>
      <xdr:colOff>145522</xdr:colOff>
      <xdr:row>47</xdr:row>
      <xdr:rowOff>111125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0528DE0-0871-4157-9B1C-A13E4F75A3F3}"/>
            </a:ext>
          </a:extLst>
        </xdr:cNvPr>
        <xdr:cNvGrpSpPr/>
      </xdr:nvGrpSpPr>
      <xdr:grpSpPr>
        <a:xfrm>
          <a:off x="529167" y="1508126"/>
          <a:ext cx="11236855" cy="7064375"/>
          <a:chOff x="477572" y="-103187"/>
          <a:chExt cx="11236855" cy="7064375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3E44DDC-B536-4334-9533-F142CAA4C0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7572" y="-103187"/>
            <a:ext cx="11236855" cy="70643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6322AB5F-6084-41D6-89FA-21C6F5C17231}"/>
              </a:ext>
            </a:extLst>
          </xdr:cNvPr>
          <xdr:cNvSpPr/>
        </xdr:nvSpPr>
        <xdr:spPr>
          <a:xfrm>
            <a:off x="5845428" y="5379813"/>
            <a:ext cx="78538" cy="9536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C8086BF1-965E-4683-B933-8873D85A9AB9}"/>
              </a:ext>
            </a:extLst>
          </xdr:cNvPr>
          <xdr:cNvSpPr/>
        </xdr:nvSpPr>
        <xdr:spPr>
          <a:xfrm>
            <a:off x="8959811" y="3002186"/>
            <a:ext cx="78538" cy="9536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7" name="Oval 6">
            <a:extLst>
              <a:ext uri="{FF2B5EF4-FFF2-40B4-BE49-F238E27FC236}">
                <a16:creationId xmlns:a16="http://schemas.microsoft.com/office/drawing/2014/main" id="{0B10AA66-4E97-46E0-830A-588DF423CAA3}"/>
              </a:ext>
            </a:extLst>
          </xdr:cNvPr>
          <xdr:cNvSpPr/>
        </xdr:nvSpPr>
        <xdr:spPr>
          <a:xfrm>
            <a:off x="5634130" y="3019950"/>
            <a:ext cx="78538" cy="9536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D1BF3A57-1817-42A2-85F6-C18CBFAEBA9A}"/>
              </a:ext>
            </a:extLst>
          </xdr:cNvPr>
          <xdr:cNvSpPr txBox="1"/>
        </xdr:nvSpPr>
        <xdr:spPr>
          <a:xfrm>
            <a:off x="5410982" y="5038218"/>
            <a:ext cx="301686" cy="369332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1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7B367C2D-5BAA-4C9D-A271-E422C8DA58CC}"/>
              </a:ext>
            </a:extLst>
          </xdr:cNvPr>
          <xdr:cNvSpPr txBox="1"/>
        </xdr:nvSpPr>
        <xdr:spPr>
          <a:xfrm>
            <a:off x="9072009" y="2632854"/>
            <a:ext cx="359394" cy="369332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2’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30121D27-B58E-4EDD-BDAF-86937F8042D4}"/>
              </a:ext>
            </a:extLst>
          </xdr:cNvPr>
          <xdr:cNvSpPr txBox="1"/>
        </xdr:nvSpPr>
        <xdr:spPr>
          <a:xfrm>
            <a:off x="5712668" y="2521593"/>
            <a:ext cx="301686" cy="369332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3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4A2E-61E7-489B-9373-9150B1B4103B}">
  <dimension ref="A1:K8"/>
  <sheetViews>
    <sheetView zoomScale="90" zoomScaleNormal="90" workbookViewId="0">
      <selection activeCell="J4" sqref="J4"/>
    </sheetView>
  </sheetViews>
  <sheetFormatPr defaultRowHeight="14.25"/>
  <sheetData>
    <row r="1" spans="1:11">
      <c r="A1" s="6" t="s">
        <v>7</v>
      </c>
      <c r="B1" s="6"/>
      <c r="C1" s="6" t="s">
        <v>0</v>
      </c>
      <c r="D1" s="6" t="s">
        <v>1</v>
      </c>
      <c r="E1" s="6" t="s">
        <v>8</v>
      </c>
      <c r="F1" s="6" t="s">
        <v>9</v>
      </c>
      <c r="G1" s="6" t="s">
        <v>11</v>
      </c>
      <c r="I1" t="s">
        <v>18</v>
      </c>
    </row>
    <row r="2" spans="1:11">
      <c r="A2" s="6"/>
      <c r="B2" s="6"/>
      <c r="C2" s="6">
        <v>0.1</v>
      </c>
      <c r="D2" s="6">
        <v>298</v>
      </c>
      <c r="E2" s="6">
        <v>0</v>
      </c>
      <c r="F2" s="6" t="s">
        <v>10</v>
      </c>
      <c r="G2" s="6">
        <v>0</v>
      </c>
      <c r="I2">
        <v>16.04</v>
      </c>
      <c r="J2" t="s">
        <v>13</v>
      </c>
    </row>
    <row r="4" spans="1:11" ht="14.65">
      <c r="C4" t="s">
        <v>2</v>
      </c>
      <c r="D4" t="s">
        <v>3</v>
      </c>
      <c r="E4" t="s">
        <v>4</v>
      </c>
      <c r="F4" t="s">
        <v>14</v>
      </c>
      <c r="G4" t="s">
        <v>5</v>
      </c>
      <c r="H4" t="s">
        <v>6</v>
      </c>
      <c r="J4" s="5" t="s">
        <v>17</v>
      </c>
    </row>
    <row r="5" spans="1:11">
      <c r="B5">
        <v>1</v>
      </c>
      <c r="C5">
        <v>0.05</v>
      </c>
      <c r="D5">
        <v>-120</v>
      </c>
      <c r="E5" s="4">
        <f>(D5-32)*(5/9)+273.15</f>
        <v>188.70555555555552</v>
      </c>
      <c r="F5" s="4">
        <f>E5-273.15</f>
        <v>-84.444444444444457</v>
      </c>
      <c r="G5">
        <v>-3550.0819999999999</v>
      </c>
      <c r="H5">
        <v>-8.9901269999999993</v>
      </c>
    </row>
    <row r="6" spans="1:11">
      <c r="B6" s="1" t="s">
        <v>12</v>
      </c>
      <c r="C6">
        <v>1.5</v>
      </c>
      <c r="D6" s="3">
        <f>(E6-273.15)*(9/5)+32</f>
        <v>304.37600000000009</v>
      </c>
      <c r="E6">
        <v>424.47</v>
      </c>
      <c r="F6" s="2">
        <f>E6-273.15</f>
        <v>151.32000000000005</v>
      </c>
      <c r="G6">
        <v>4818.6120000000001</v>
      </c>
      <c r="H6">
        <v>-8.9901269999999993</v>
      </c>
      <c r="J6" s="2">
        <f>(G6-G5)/I2</f>
        <v>521.73902743142139</v>
      </c>
      <c r="K6" t="s">
        <v>15</v>
      </c>
    </row>
    <row r="7" spans="1:11">
      <c r="B7">
        <v>3</v>
      </c>
      <c r="C7">
        <v>1.5</v>
      </c>
      <c r="D7">
        <v>-120</v>
      </c>
      <c r="E7" s="4">
        <v>188.70599999999999</v>
      </c>
      <c r="F7">
        <f>E7-273.15</f>
        <v>-84.443999999999988</v>
      </c>
      <c r="G7">
        <v>-4120.335</v>
      </c>
      <c r="H7">
        <v>-39.234439999999999</v>
      </c>
      <c r="J7" s="2">
        <f>(G7-G6)/I2</f>
        <v>-557.29096009975069</v>
      </c>
      <c r="K7" t="s">
        <v>16</v>
      </c>
    </row>
    <row r="8" spans="1:11">
      <c r="B8">
        <v>4</v>
      </c>
      <c r="C8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7AFE-2EA7-43F4-8C7F-F28268DCB901}">
  <dimension ref="A1:L22"/>
  <sheetViews>
    <sheetView tabSelected="1" topLeftCell="D1" workbookViewId="0">
      <selection activeCell="L23" sqref="L23"/>
    </sheetView>
  </sheetViews>
  <sheetFormatPr defaultRowHeight="14.25"/>
  <sheetData>
    <row r="1" spans="1:12">
      <c r="A1" t="s">
        <v>24</v>
      </c>
    </row>
    <row r="2" spans="1:12">
      <c r="A2" s="6" t="s">
        <v>7</v>
      </c>
      <c r="B2" s="6"/>
      <c r="C2" s="6" t="s">
        <v>0</v>
      </c>
      <c r="D2" s="6" t="s">
        <v>1</v>
      </c>
      <c r="E2" s="6" t="s">
        <v>8</v>
      </c>
      <c r="F2" s="6" t="s">
        <v>9</v>
      </c>
      <c r="G2" s="6" t="s">
        <v>11</v>
      </c>
      <c r="I2" s="7" t="s">
        <v>18</v>
      </c>
    </row>
    <row r="3" spans="1:12">
      <c r="A3" s="6"/>
      <c r="B3" s="6"/>
      <c r="C3" s="6">
        <v>0.01</v>
      </c>
      <c r="D3" s="6">
        <v>6.1200000000000002E-4</v>
      </c>
      <c r="E3" s="6">
        <v>0</v>
      </c>
      <c r="F3" s="6" t="s">
        <v>10</v>
      </c>
      <c r="G3" s="6">
        <v>0</v>
      </c>
      <c r="I3" s="7">
        <v>18.015280000000001</v>
      </c>
      <c r="J3" t="s">
        <v>13</v>
      </c>
    </row>
    <row r="5" spans="1:12" ht="14.65">
      <c r="B5" t="s">
        <v>2</v>
      </c>
      <c r="C5" t="s">
        <v>4</v>
      </c>
      <c r="D5" t="s">
        <v>14</v>
      </c>
      <c r="E5" t="s">
        <v>5</v>
      </c>
      <c r="F5" t="s">
        <v>6</v>
      </c>
      <c r="L5" s="5" t="s">
        <v>17</v>
      </c>
    </row>
    <row r="6" spans="1:12">
      <c r="A6">
        <v>1</v>
      </c>
      <c r="B6">
        <v>10</v>
      </c>
      <c r="C6" s="4">
        <f>D6+273.15</f>
        <v>873.15</v>
      </c>
      <c r="D6" s="4">
        <v>600</v>
      </c>
      <c r="E6">
        <v>66902.759999999995</v>
      </c>
      <c r="F6">
        <v>129.07060000000001</v>
      </c>
    </row>
    <row r="7" spans="1:12">
      <c r="C7" s="4"/>
      <c r="D7" s="4"/>
    </row>
    <row r="8" spans="1:12">
      <c r="E8" t="s">
        <v>20</v>
      </c>
      <c r="F8" t="s">
        <v>19</v>
      </c>
      <c r="G8" t="s">
        <v>5</v>
      </c>
      <c r="H8" t="s">
        <v>22</v>
      </c>
      <c r="I8" t="s">
        <v>21</v>
      </c>
      <c r="J8" t="s">
        <v>6</v>
      </c>
      <c r="K8" t="s">
        <v>23</v>
      </c>
    </row>
    <row r="9" spans="1:12">
      <c r="A9" t="s">
        <v>12</v>
      </c>
      <c r="B9">
        <v>0.01</v>
      </c>
      <c r="C9">
        <v>321.35500000000002</v>
      </c>
      <c r="D9" s="4">
        <f>C9-273.15</f>
        <v>48.205000000000041</v>
      </c>
      <c r="E9">
        <v>48532.42</v>
      </c>
      <c r="F9">
        <v>3917.145</v>
      </c>
      <c r="G9">
        <f>E9*K9+(1-K9)*F9</f>
        <v>41150.735209973209</v>
      </c>
      <c r="H9">
        <v>152.0411</v>
      </c>
      <c r="I9">
        <v>13.206239999999999</v>
      </c>
      <c r="J9">
        <f>F6</f>
        <v>129.07060000000001</v>
      </c>
      <c r="K9" s="8">
        <f>(J9-I9)/(H9-I9)</f>
        <v>0.83454803786311327</v>
      </c>
      <c r="L9">
        <f>(G9-E6)/I3</f>
        <v>-1429.4545957668593</v>
      </c>
    </row>
    <row r="10" spans="1:12">
      <c r="A10" s="1">
        <v>2</v>
      </c>
      <c r="B10">
        <v>0.01</v>
      </c>
      <c r="C10">
        <v>321.35500000000002</v>
      </c>
      <c r="D10" s="4">
        <f>C10-273.15</f>
        <v>48.205000000000041</v>
      </c>
      <c r="E10">
        <v>48532.42</v>
      </c>
      <c r="F10">
        <v>3917.145</v>
      </c>
      <c r="G10">
        <f>(L10*I3)+E6</f>
        <v>46301.140167978563</v>
      </c>
      <c r="H10">
        <v>152.0411</v>
      </c>
      <c r="I10">
        <v>13.206239999999999</v>
      </c>
      <c r="J10">
        <f>H10*K10+(1-K10)*I10</f>
        <v>145.0977510438517</v>
      </c>
      <c r="K10" s="8">
        <f>(G10-F10)/(E10-F10)</f>
        <v>0.94998843261592725</v>
      </c>
      <c r="L10" s="2">
        <f>L9*0.8</f>
        <v>-1143.5636766134874</v>
      </c>
    </row>
    <row r="11" spans="1:12">
      <c r="C11" s="4"/>
      <c r="D11" s="4"/>
    </row>
    <row r="13" spans="1:12">
      <c r="A13" t="s">
        <v>25</v>
      </c>
      <c r="D13" s="4"/>
    </row>
    <row r="14" spans="1:12">
      <c r="A14" s="6" t="s">
        <v>7</v>
      </c>
      <c r="B14" s="6"/>
      <c r="C14" s="6" t="s">
        <v>0</v>
      </c>
      <c r="D14" s="6" t="s">
        <v>1</v>
      </c>
      <c r="E14" s="6" t="s">
        <v>8</v>
      </c>
      <c r="F14" s="6" t="s">
        <v>9</v>
      </c>
      <c r="G14" s="6" t="s">
        <v>11</v>
      </c>
      <c r="I14" s="7" t="s">
        <v>18</v>
      </c>
    </row>
    <row r="15" spans="1:12">
      <c r="A15" s="6"/>
      <c r="B15" s="6"/>
      <c r="C15" s="6">
        <v>0.01</v>
      </c>
      <c r="D15" s="6">
        <v>6.1200000000000002E-4</v>
      </c>
      <c r="E15" s="6">
        <v>0</v>
      </c>
      <c r="F15" s="6" t="s">
        <v>10</v>
      </c>
      <c r="G15" s="6">
        <v>0</v>
      </c>
      <c r="I15" s="7">
        <v>18.015280000000001</v>
      </c>
      <c r="J15" t="s">
        <v>13</v>
      </c>
    </row>
    <row r="17" spans="1:12" ht="14.65">
      <c r="B17" t="s">
        <v>2</v>
      </c>
      <c r="C17" t="s">
        <v>4</v>
      </c>
      <c r="D17" t="s">
        <v>14</v>
      </c>
      <c r="E17" t="s">
        <v>5</v>
      </c>
      <c r="F17" t="s">
        <v>6</v>
      </c>
      <c r="L17" s="5" t="s">
        <v>17</v>
      </c>
    </row>
    <row r="18" spans="1:12">
      <c r="A18">
        <v>1</v>
      </c>
      <c r="B18">
        <v>7</v>
      </c>
      <c r="C18" s="4">
        <f>D18+273.15</f>
        <v>673.15</v>
      </c>
      <c r="D18" s="4">
        <v>400</v>
      </c>
      <c r="E18">
        <v>58870.29</v>
      </c>
      <c r="F18">
        <v>121.35760000000001</v>
      </c>
    </row>
    <row r="19" spans="1:12">
      <c r="C19" s="4"/>
      <c r="D19" s="4"/>
    </row>
    <row r="20" spans="1:12">
      <c r="E20" t="s">
        <v>20</v>
      </c>
      <c r="F20" t="s">
        <v>19</v>
      </c>
      <c r="G20" t="s">
        <v>5</v>
      </c>
      <c r="H20" t="s">
        <v>22</v>
      </c>
      <c r="I20" t="s">
        <v>21</v>
      </c>
      <c r="J20" t="s">
        <v>6</v>
      </c>
      <c r="K20" t="s">
        <v>23</v>
      </c>
    </row>
    <row r="21" spans="1:12">
      <c r="A21" t="s">
        <v>12</v>
      </c>
      <c r="B21">
        <v>0.27500000000000002</v>
      </c>
      <c r="C21">
        <v>404.61</v>
      </c>
      <c r="D21" s="4">
        <f>C21-273.15</f>
        <v>131.46000000000004</v>
      </c>
      <c r="E21">
        <v>51210.42</v>
      </c>
      <c r="F21">
        <v>10791.96</v>
      </c>
      <c r="G21">
        <f>E21*K21+(1-K21)*F21</f>
        <v>46866.161511607752</v>
      </c>
      <c r="H21">
        <v>132.09450000000001</v>
      </c>
      <c r="I21">
        <v>32.199669999999998</v>
      </c>
      <c r="J21">
        <f>F18</f>
        <v>121.35760000000001</v>
      </c>
      <c r="K21" s="8">
        <f>(J21-I21)/(H21-I21)</f>
        <v>0.89251796113973059</v>
      </c>
      <c r="L21">
        <f>(G21-E18)/I15</f>
        <v>-666.33038667132837</v>
      </c>
    </row>
    <row r="22" spans="1:12">
      <c r="A22" s="1">
        <v>2</v>
      </c>
      <c r="B22">
        <v>0.27500000000000002</v>
      </c>
      <c r="C22">
        <v>404.61</v>
      </c>
      <c r="D22" s="4">
        <f>C22-273.15</f>
        <v>131.46000000000004</v>
      </c>
      <c r="E22">
        <v>51210.42</v>
      </c>
      <c r="F22">
        <v>10791.96</v>
      </c>
      <c r="G22">
        <f>(L22*I15)+E18</f>
        <v>48666.780784866591</v>
      </c>
      <c r="H22">
        <v>132.09450000000001</v>
      </c>
      <c r="I22">
        <v>32.199669999999998</v>
      </c>
      <c r="J22">
        <f>H22*K22+(1-K22)*I22</f>
        <v>125.80785753571303</v>
      </c>
      <c r="K22" s="8">
        <f>(G22-F22)/(E22-F22)</f>
        <v>0.93706738913027843</v>
      </c>
      <c r="L22" s="2">
        <f>L21*0.85</f>
        <v>-566.38082867062906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Calculation</vt:lpstr>
      <vt:lpstr>steamtables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Kretzschmar</dc:creator>
  <cp:lastModifiedBy>Ilona Kretzschmar</cp:lastModifiedBy>
  <dcterms:created xsi:type="dcterms:W3CDTF">2021-05-03T15:11:36Z</dcterms:created>
  <dcterms:modified xsi:type="dcterms:W3CDTF">2021-05-03T17:01:16Z</dcterms:modified>
</cp:coreProperties>
</file>